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1001-1100\Реш-1019\"/>
    </mc:Choice>
  </mc:AlternateContent>
  <bookViews>
    <workbookView xWindow="480" yWindow="135" windowWidth="27795" windowHeight="13095"/>
  </bookViews>
  <sheets>
    <sheet name="Бюджет_7" sheetId="2" r:id="rId1"/>
  </sheets>
  <definedNames>
    <definedName name="_xlnm._FilterDatabase" localSheetId="0" hidden="1">Бюджет_7!$A$8:$F$59</definedName>
  </definedNames>
  <calcPr calcId="162913"/>
</workbook>
</file>

<file path=xl/calcChain.xml><?xml version="1.0" encoding="utf-8"?>
<calcChain xmlns="http://schemas.openxmlformats.org/spreadsheetml/2006/main">
  <c r="F12" i="2" l="1"/>
  <c r="F13" i="2"/>
  <c r="F14" i="2"/>
  <c r="F15" i="2"/>
  <c r="F16" i="2"/>
  <c r="F17" i="2"/>
  <c r="F18" i="2"/>
  <c r="F19" i="2"/>
  <c r="F21" i="2"/>
  <c r="F23" i="2"/>
  <c r="F24" i="2"/>
  <c r="F25" i="2"/>
  <c r="F26" i="2"/>
  <c r="F28" i="2"/>
  <c r="F29" i="2"/>
  <c r="F30" i="2"/>
  <c r="F31" i="2"/>
  <c r="F33" i="2"/>
  <c r="F35" i="2"/>
  <c r="F36" i="2"/>
  <c r="F37" i="2"/>
  <c r="F38" i="2"/>
  <c r="F39" i="2"/>
  <c r="F40" i="2"/>
  <c r="F42" i="2"/>
  <c r="F43" i="2"/>
  <c r="F45" i="2"/>
  <c r="F46" i="2"/>
  <c r="F47" i="2"/>
  <c r="F48" i="2"/>
  <c r="F49" i="2"/>
  <c r="F51" i="2"/>
  <c r="F52" i="2"/>
  <c r="F53" i="2"/>
  <c r="F55" i="2"/>
  <c r="F56" i="2"/>
  <c r="F58" i="2"/>
  <c r="E57" i="2"/>
  <c r="F57" i="2" s="1"/>
  <c r="D57" i="2"/>
  <c r="E54" i="2"/>
  <c r="F54" i="2" s="1"/>
  <c r="D54" i="2"/>
  <c r="E50" i="2"/>
  <c r="F50" i="2" s="1"/>
  <c r="D50" i="2"/>
  <c r="E44" i="2"/>
  <c r="D44" i="2"/>
  <c r="E41" i="2"/>
  <c r="F41" i="2" s="1"/>
  <c r="D41" i="2"/>
  <c r="E34" i="2"/>
  <c r="D34" i="2"/>
  <c r="E32" i="2"/>
  <c r="D32" i="2"/>
  <c r="E27" i="2"/>
  <c r="D27" i="2"/>
  <c r="E22" i="2"/>
  <c r="D22" i="2"/>
  <c r="E20" i="2"/>
  <c r="F20" i="2" s="1"/>
  <c r="D20" i="2"/>
  <c r="E11" i="2"/>
  <c r="E59" i="2" s="1"/>
  <c r="D11" i="2"/>
  <c r="F34" i="2" l="1"/>
  <c r="F44" i="2"/>
  <c r="D59" i="2"/>
  <c r="F59" i="2" s="1"/>
  <c r="F32" i="2"/>
  <c r="F27" i="2"/>
  <c r="F22" i="2"/>
  <c r="F11" i="2"/>
</calcChain>
</file>

<file path=xl/sharedStrings.xml><?xml version="1.0" encoding="utf-8"?>
<sst xmlns="http://schemas.openxmlformats.org/spreadsheetml/2006/main" count="62" uniqueCount="62">
  <si>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</si>
  <si>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</si>
  <si>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</si>
  <si>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</si>
  <si>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</si>
  <si>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</si>
  <si>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</si>
  <si>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</si>
  <si>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</si>
  <si>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</si>
  <si>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</si>
  <si>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</si>
  <si>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</si>
  <si>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</si>
  <si>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</si>
  <si>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</si>
  <si>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</si>
  <si>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</si>
  <si>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</si>
  <si>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</si>
  <si>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</si>
  <si>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</si>
  <si>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</si>
  <si>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</si>
  <si>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</si>
  <si>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</si>
  <si>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</si>
  <si>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</si>
  <si>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</si>
  <si>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</si>
  <si>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</si>
  <si>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</si>
  <si>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</si>
  <si>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</si>
  <si>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</si>
  <si>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</si>
  <si>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</si>
  <si>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</si>
  <si>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</si>
  <si>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</si>
  <si>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</si>
  <si>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</si>
  <si>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</si>
  <si>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</si>
  <si>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</si>
  <si>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</si>
  <si>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</si>
  <si>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</si>
  <si>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</si>
  <si>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</si>
  <si>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Наименование показателей</t>
  </si>
  <si>
    <t>тыс. рублей</t>
  </si>
  <si>
    <t>%</t>
  </si>
  <si>
    <t xml:space="preserve">          Приложение 3</t>
  </si>
  <si>
    <t xml:space="preserve">          к решению Совета депутатов</t>
  </si>
  <si>
    <t xml:space="preserve">          города Новосибирска</t>
  </si>
  <si>
    <t>ВСЕГО РАСХОДОВ:</t>
  </si>
  <si>
    <t>______________</t>
  </si>
  <si>
    <t>Расходы бюджета города Новосибирска по разделам и подразделам классификации расходов бюджетов 
за 2019 год</t>
  </si>
  <si>
    <t>Уточненный план за 2019 год, тыс. рублей</t>
  </si>
  <si>
    <t>Исполнение за 2019 год</t>
  </si>
  <si>
    <t xml:space="preserve">          от 23.06.2020 № 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</si>
</sst>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00"/>
    <numFmt numFmtId="166" formatCode="0000"/>
    <numFmt numFmtId="167" formatCode="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3" applyNumberFormat="1" applyFont="1" applyFill="1" applyBorder="1" applyAlignment="1" applyProtection="1">
      <alignment horizontal="center" vertical="center"/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0" fontId="7" fillId="0" borderId="0" xfId="1" applyFont="1" applyProtection="1">
      <protection hidden="1"/>
    </xf>
    <xf numFmtId="0" fontId="7" fillId="0" borderId="0" xfId="1" applyFont="1"/>
    <xf numFmtId="166" fontId="10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10" fillId="0" borderId="1" xfId="1" applyNumberFormat="1" applyFont="1" applyFill="1" applyBorder="1" applyAlignment="1" applyProtection="1">
      <alignment horizontal="center" vertical="top"/>
      <protection hidden="1"/>
    </xf>
    <xf numFmtId="164" fontId="10" fillId="0" borderId="1" xfId="1" applyNumberFormat="1" applyFont="1" applyFill="1" applyBorder="1" applyAlignment="1" applyProtection="1">
      <alignment vertical="top" wrapText="1"/>
      <protection hidden="1"/>
    </xf>
    <xf numFmtId="166" fontId="11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11" fillId="0" borderId="1" xfId="1" applyNumberFormat="1" applyFont="1" applyFill="1" applyBorder="1" applyAlignment="1" applyProtection="1">
      <alignment horizontal="center" vertical="top"/>
      <protection hidden="1"/>
    </xf>
    <xf numFmtId="164" fontId="11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11" fillId="0" borderId="1" xfId="1" applyNumberFormat="1" applyFont="1" applyFill="1" applyBorder="1" applyAlignment="1" applyProtection="1">
      <protection hidden="1"/>
    </xf>
    <xf numFmtId="167" fontId="10" fillId="0" borderId="1" xfId="1" applyNumberFormat="1" applyFont="1" applyFill="1" applyBorder="1" applyAlignment="1" applyProtection="1">
      <protection hidden="1"/>
    </xf>
    <xf numFmtId="0" fontId="6" fillId="0" borderId="0" xfId="1" applyFont="1" applyBorder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5" fillId="0" borderId="1" xfId="3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3" applyFont="1" applyFill="1" applyAlignment="1">
      <alignment horizontal="left"/>
    </xf>
    <xf numFmtId="0" fontId="8" fillId="0" borderId="0" xfId="3" applyFont="1" applyFill="1" applyAlignment="1" applyProtection="1">
      <alignment horizontal="left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2"/>
  <sheetViews>
    <sheetView showGridLines="0" tabSelected="1" workbookViewId="0"/>
  </sheetViews>
  <sheetFormatPr defaultRowHeight="12.75" x14ac:dyDescent="0.2"/>
  <cols>
    <col min="1" max="1" width="74.85546875" style="1" customWidth="1"/>
    <col min="2" max="2" width="8.85546875" style="1" customWidth="1"/>
    <col min="3" max="3" width="12.28515625" style="1" customWidth="1"/>
    <col min="4" max="4" width="18.140625" style="1" customWidth="1"/>
    <col min="5" max="5" width="14.28515625" style="1" customWidth="1"/>
    <col min="6" max="6" width="11" style="1" customWidth="1"/>
    <col min="7" max="7" width="0.85546875" style="1" customWidth="1"/>
    <col min="8" max="8" width="1.140625" style="1" customWidth="1"/>
    <col min="9" max="16384" width="9.140625" style="1"/>
  </cols>
  <sheetData>
    <row r="1" spans="1:8" ht="18.75" x14ac:dyDescent="0.3">
      <c r="A1" s="2"/>
      <c r="B1" s="2"/>
      <c r="C1" s="2"/>
      <c r="D1" s="36" t="s">
        <v>53</v>
      </c>
      <c r="E1" s="36"/>
      <c r="F1" s="36"/>
      <c r="G1" s="2"/>
      <c r="H1" s="2"/>
    </row>
    <row r="2" spans="1:8" ht="18.75" x14ac:dyDescent="0.3">
      <c r="A2" s="3"/>
      <c r="B2" s="3"/>
      <c r="C2" s="3"/>
      <c r="D2" s="36" t="s">
        <v>54</v>
      </c>
      <c r="E2" s="36"/>
      <c r="F2" s="36"/>
      <c r="G2" s="2"/>
      <c r="H2" s="2"/>
    </row>
    <row r="3" spans="1:8" ht="18.75" x14ac:dyDescent="0.3">
      <c r="A3" s="6"/>
      <c r="B3" s="6"/>
      <c r="C3" s="6"/>
      <c r="D3" s="36" t="s">
        <v>55</v>
      </c>
      <c r="E3" s="36"/>
      <c r="F3" s="36"/>
      <c r="G3" s="2"/>
      <c r="H3" s="2"/>
    </row>
    <row r="4" spans="1:8" ht="18.75" x14ac:dyDescent="0.3">
      <c r="A4" s="7"/>
      <c r="B4" s="7"/>
      <c r="C4" s="7"/>
      <c r="D4" s="37" t="s">
        <v>61</v>
      </c>
      <c r="E4" s="37"/>
      <c r="F4" s="37"/>
      <c r="G4" s="12"/>
      <c r="H4" s="2"/>
    </row>
    <row r="5" spans="1:8" ht="19.5" customHeight="1" x14ac:dyDescent="0.2">
      <c r="A5" s="11"/>
      <c r="B5" s="11"/>
      <c r="C5" s="11"/>
      <c r="D5" s="10"/>
      <c r="E5" s="5"/>
      <c r="F5" s="9"/>
      <c r="G5" s="2"/>
      <c r="H5" s="2"/>
    </row>
    <row r="6" spans="1:8" ht="38.25" customHeight="1" x14ac:dyDescent="0.3">
      <c r="A6" s="35" t="s">
        <v>58</v>
      </c>
      <c r="B6" s="35"/>
      <c r="C6" s="35"/>
      <c r="D6" s="35"/>
      <c r="E6" s="35"/>
      <c r="F6" s="35"/>
      <c r="G6" s="2"/>
      <c r="H6" s="2"/>
    </row>
    <row r="7" spans="1:8" ht="15.75" customHeight="1" x14ac:dyDescent="0.2">
      <c r="A7" s="8"/>
      <c r="B7" s="13"/>
      <c r="C7" s="13"/>
      <c r="D7" s="7"/>
      <c r="E7" s="6"/>
      <c r="F7" s="3"/>
      <c r="G7" s="2"/>
      <c r="H7" s="2"/>
    </row>
    <row r="8" spans="1:8" s="15" customFormat="1" ht="17.25" customHeight="1" x14ac:dyDescent="0.25">
      <c r="A8" s="38" t="s">
        <v>50</v>
      </c>
      <c r="B8" s="40" t="s">
        <v>49</v>
      </c>
      <c r="C8" s="40" t="s">
        <v>48</v>
      </c>
      <c r="D8" s="40" t="s">
        <v>59</v>
      </c>
      <c r="E8" s="34" t="s">
        <v>60</v>
      </c>
      <c r="F8" s="34"/>
      <c r="G8" s="14"/>
      <c r="H8" s="14"/>
    </row>
    <row r="9" spans="1:8" s="15" customFormat="1" ht="32.25" customHeight="1" x14ac:dyDescent="0.2">
      <c r="A9" s="39"/>
      <c r="B9" s="41"/>
      <c r="C9" s="41"/>
      <c r="D9" s="41"/>
      <c r="E9" s="18" t="s">
        <v>51</v>
      </c>
      <c r="F9" s="17" t="s">
        <v>52</v>
      </c>
      <c r="G9" s="14"/>
      <c r="H9" s="14"/>
    </row>
    <row r="10" spans="1:8" ht="15.75" x14ac:dyDescent="0.25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9">
        <v>6</v>
      </c>
      <c r="G10" s="2"/>
      <c r="H10" s="2"/>
    </row>
    <row r="11" spans="1:8" s="22" customFormat="1" ht="15.75" x14ac:dyDescent="0.2">
      <c r="A11" s="23" t="s">
        <v>47</v>
      </c>
      <c r="B11" s="24">
        <v>1</v>
      </c>
      <c r="C11" s="24">
        <v>0</v>
      </c>
      <c r="D11" s="25">
        <f>SUM(D12:D19)</f>
        <v>3139382.0999999996</v>
      </c>
      <c r="E11" s="25">
        <f>SUM(E12:E19)</f>
        <v>3034966.0999999996</v>
      </c>
      <c r="F11" s="25">
        <f>(E11/D11)*100</f>
        <v>96.673995178860196</v>
      </c>
      <c r="G11" s="21"/>
      <c r="H11" s="21"/>
    </row>
    <row r="12" spans="1:8" ht="31.5" x14ac:dyDescent="0.2">
      <c r="A12" s="26" t="s">
        <v>46</v>
      </c>
      <c r="B12" s="27">
        <v>1</v>
      </c>
      <c r="C12" s="27">
        <v>2</v>
      </c>
      <c r="D12" s="28">
        <v>4307.3</v>
      </c>
      <c r="E12" s="28">
        <v>4302.1000000000004</v>
      </c>
      <c r="F12" s="28">
        <f t="shared" ref="F12:F59" si="0">(E12/D12)*100</f>
        <v>99.879274719661964</v>
      </c>
      <c r="G12" s="2"/>
      <c r="H12" s="2"/>
    </row>
    <row r="13" spans="1:8" ht="47.25" x14ac:dyDescent="0.2">
      <c r="A13" s="26" t="s">
        <v>45</v>
      </c>
      <c r="B13" s="27">
        <v>1</v>
      </c>
      <c r="C13" s="27">
        <v>3</v>
      </c>
      <c r="D13" s="28">
        <v>228336.7</v>
      </c>
      <c r="E13" s="28">
        <v>222617.3</v>
      </c>
      <c r="F13" s="28">
        <f t="shared" si="0"/>
        <v>97.495190216903353</v>
      </c>
      <c r="G13" s="2"/>
      <c r="H13" s="2"/>
    </row>
    <row r="14" spans="1:8" ht="47.25" x14ac:dyDescent="0.2">
      <c r="A14" s="26" t="s">
        <v>44</v>
      </c>
      <c r="B14" s="27">
        <v>1</v>
      </c>
      <c r="C14" s="27">
        <v>4</v>
      </c>
      <c r="D14" s="28">
        <v>1687447.6</v>
      </c>
      <c r="E14" s="28">
        <v>1626897.6</v>
      </c>
      <c r="F14" s="28">
        <f t="shared" si="0"/>
        <v>96.411740429747269</v>
      </c>
      <c r="G14" s="2"/>
      <c r="H14" s="2"/>
    </row>
    <row r="15" spans="1:8" ht="15.75" x14ac:dyDescent="0.2">
      <c r="A15" s="26" t="s">
        <v>43</v>
      </c>
      <c r="B15" s="27">
        <v>1</v>
      </c>
      <c r="C15" s="27">
        <v>5</v>
      </c>
      <c r="D15" s="28">
        <v>490.2</v>
      </c>
      <c r="E15" s="28">
        <v>66.599999999999994</v>
      </c>
      <c r="F15" s="28">
        <f t="shared" si="0"/>
        <v>13.586291309669521</v>
      </c>
      <c r="G15" s="2"/>
      <c r="H15" s="2"/>
    </row>
    <row r="16" spans="1:8" ht="31.5" x14ac:dyDescent="0.2">
      <c r="A16" s="26" t="s">
        <v>42</v>
      </c>
      <c r="B16" s="27">
        <v>1</v>
      </c>
      <c r="C16" s="27">
        <v>6</v>
      </c>
      <c r="D16" s="28">
        <v>194253.1</v>
      </c>
      <c r="E16" s="28">
        <v>187452.7</v>
      </c>
      <c r="F16" s="28">
        <f t="shared" si="0"/>
        <v>96.499206447670588</v>
      </c>
      <c r="G16" s="2"/>
      <c r="H16" s="2"/>
    </row>
    <row r="17" spans="1:8" ht="15.75" x14ac:dyDescent="0.2">
      <c r="A17" s="26" t="s">
        <v>41</v>
      </c>
      <c r="B17" s="27">
        <v>1</v>
      </c>
      <c r="C17" s="27">
        <v>7</v>
      </c>
      <c r="D17" s="28">
        <v>106895.1</v>
      </c>
      <c r="E17" s="28">
        <v>106788.1</v>
      </c>
      <c r="F17" s="28">
        <f t="shared" si="0"/>
        <v>99.899901866409209</v>
      </c>
      <c r="G17" s="2"/>
      <c r="H17" s="2"/>
    </row>
    <row r="18" spans="1:8" ht="15.75" x14ac:dyDescent="0.2">
      <c r="A18" s="26" t="s">
        <v>40</v>
      </c>
      <c r="B18" s="27">
        <v>1</v>
      </c>
      <c r="C18" s="27">
        <v>11</v>
      </c>
      <c r="D18" s="28">
        <v>3654.3</v>
      </c>
      <c r="E18" s="28">
        <v>0</v>
      </c>
      <c r="F18" s="28">
        <f t="shared" si="0"/>
        <v>0</v>
      </c>
      <c r="G18" s="2"/>
      <c r="H18" s="2"/>
    </row>
    <row r="19" spans="1:8" ht="15.75" x14ac:dyDescent="0.2">
      <c r="A19" s="26" t="s">
        <v>39</v>
      </c>
      <c r="B19" s="27">
        <v>1</v>
      </c>
      <c r="C19" s="27">
        <v>13</v>
      </c>
      <c r="D19" s="28">
        <v>913997.8</v>
      </c>
      <c r="E19" s="28">
        <v>886841.7</v>
      </c>
      <c r="F19" s="28">
        <f t="shared" si="0"/>
        <v>97.028865933812952</v>
      </c>
      <c r="G19" s="2"/>
      <c r="H19" s="2"/>
    </row>
    <row r="20" spans="1:8" s="22" customFormat="1" ht="15.75" x14ac:dyDescent="0.2">
      <c r="A20" s="23" t="s">
        <v>38</v>
      </c>
      <c r="B20" s="24">
        <v>3</v>
      </c>
      <c r="C20" s="24">
        <v>0</v>
      </c>
      <c r="D20" s="25">
        <f>D21</f>
        <v>220189</v>
      </c>
      <c r="E20" s="25">
        <f>E21</f>
        <v>203574.6</v>
      </c>
      <c r="F20" s="25">
        <f t="shared" si="0"/>
        <v>92.454482285672768</v>
      </c>
      <c r="G20" s="21"/>
      <c r="H20" s="21"/>
    </row>
    <row r="21" spans="1:8" ht="31.5" x14ac:dyDescent="0.2">
      <c r="A21" s="26" t="s">
        <v>37</v>
      </c>
      <c r="B21" s="27">
        <v>3</v>
      </c>
      <c r="C21" s="27">
        <v>9</v>
      </c>
      <c r="D21" s="28">
        <v>220189</v>
      </c>
      <c r="E21" s="28">
        <v>203574.6</v>
      </c>
      <c r="F21" s="28">
        <f t="shared" si="0"/>
        <v>92.454482285672768</v>
      </c>
      <c r="G21" s="2"/>
      <c r="H21" s="2"/>
    </row>
    <row r="22" spans="1:8" s="22" customFormat="1" ht="15.75" x14ac:dyDescent="0.2">
      <c r="A22" s="23" t="s">
        <v>36</v>
      </c>
      <c r="B22" s="24">
        <v>4</v>
      </c>
      <c r="C22" s="24">
        <v>0</v>
      </c>
      <c r="D22" s="25">
        <f>SUM(D23:D26)</f>
        <v>7734525.9000000004</v>
      </c>
      <c r="E22" s="25">
        <f>SUM(E23:E26)</f>
        <v>7543210.3999999994</v>
      </c>
      <c r="F22" s="25">
        <f t="shared" si="0"/>
        <v>97.526474117825359</v>
      </c>
      <c r="G22" s="21"/>
      <c r="H22" s="21"/>
    </row>
    <row r="23" spans="1:8" ht="15.75" x14ac:dyDescent="0.2">
      <c r="A23" s="26" t="s">
        <v>35</v>
      </c>
      <c r="B23" s="27">
        <v>4</v>
      </c>
      <c r="C23" s="27">
        <v>5</v>
      </c>
      <c r="D23" s="28">
        <v>4206.6000000000004</v>
      </c>
      <c r="E23" s="28">
        <v>0</v>
      </c>
      <c r="F23" s="28">
        <f t="shared" si="0"/>
        <v>0</v>
      </c>
      <c r="G23" s="2"/>
      <c r="H23" s="2"/>
    </row>
    <row r="24" spans="1:8" ht="15.75" x14ac:dyDescent="0.2">
      <c r="A24" s="26" t="s">
        <v>34</v>
      </c>
      <c r="B24" s="27">
        <v>4</v>
      </c>
      <c r="C24" s="27">
        <v>8</v>
      </c>
      <c r="D24" s="28">
        <v>1247882</v>
      </c>
      <c r="E24" s="28">
        <v>1247674.8999999999</v>
      </c>
      <c r="F24" s="28">
        <f t="shared" si="0"/>
        <v>99.983403879533469</v>
      </c>
      <c r="G24" s="2"/>
      <c r="H24" s="2"/>
    </row>
    <row r="25" spans="1:8" ht="15.75" x14ac:dyDescent="0.2">
      <c r="A25" s="26" t="s">
        <v>33</v>
      </c>
      <c r="B25" s="27">
        <v>4</v>
      </c>
      <c r="C25" s="27">
        <v>9</v>
      </c>
      <c r="D25" s="28">
        <v>6418355.4000000004</v>
      </c>
      <c r="E25" s="28">
        <v>6235124.2000000002</v>
      </c>
      <c r="F25" s="28">
        <f t="shared" si="0"/>
        <v>97.145200155167473</v>
      </c>
      <c r="G25" s="2"/>
      <c r="H25" s="2"/>
    </row>
    <row r="26" spans="1:8" ht="15.75" x14ac:dyDescent="0.2">
      <c r="A26" s="26" t="s">
        <v>32</v>
      </c>
      <c r="B26" s="27">
        <v>4</v>
      </c>
      <c r="C26" s="27">
        <v>12</v>
      </c>
      <c r="D26" s="28">
        <v>64081.9</v>
      </c>
      <c r="E26" s="28">
        <v>60411.3</v>
      </c>
      <c r="F26" s="28">
        <f t="shared" si="0"/>
        <v>94.272017527570185</v>
      </c>
      <c r="G26" s="2"/>
      <c r="H26" s="2"/>
    </row>
    <row r="27" spans="1:8" s="22" customFormat="1" ht="15.75" x14ac:dyDescent="0.2">
      <c r="A27" s="23" t="s">
        <v>31</v>
      </c>
      <c r="B27" s="24">
        <v>5</v>
      </c>
      <c r="C27" s="24">
        <v>0</v>
      </c>
      <c r="D27" s="25">
        <f>SUM(D28:D31)</f>
        <v>2876800.7</v>
      </c>
      <c r="E27" s="25">
        <f>SUM(E28:E31)</f>
        <v>2758651</v>
      </c>
      <c r="F27" s="25">
        <f t="shared" si="0"/>
        <v>95.893017545497671</v>
      </c>
      <c r="G27" s="21"/>
      <c r="H27" s="21"/>
    </row>
    <row r="28" spans="1:8" ht="15.75" x14ac:dyDescent="0.2">
      <c r="A28" s="26" t="s">
        <v>30</v>
      </c>
      <c r="B28" s="27">
        <v>5</v>
      </c>
      <c r="C28" s="27">
        <v>1</v>
      </c>
      <c r="D28" s="28">
        <v>1036213.9</v>
      </c>
      <c r="E28" s="28">
        <v>1000752.2</v>
      </c>
      <c r="F28" s="28">
        <f t="shared" si="0"/>
        <v>96.577762564273641</v>
      </c>
      <c r="G28" s="2"/>
      <c r="H28" s="2"/>
    </row>
    <row r="29" spans="1:8" ht="15.75" x14ac:dyDescent="0.2">
      <c r="A29" s="26" t="s">
        <v>29</v>
      </c>
      <c r="B29" s="27">
        <v>5</v>
      </c>
      <c r="C29" s="27">
        <v>2</v>
      </c>
      <c r="D29" s="28">
        <v>549942.69999999995</v>
      </c>
      <c r="E29" s="28">
        <v>547239.5</v>
      </c>
      <c r="F29" s="28">
        <f t="shared" si="0"/>
        <v>99.50845788115744</v>
      </c>
      <c r="G29" s="2"/>
      <c r="H29" s="2"/>
    </row>
    <row r="30" spans="1:8" ht="15.75" x14ac:dyDescent="0.2">
      <c r="A30" s="26" t="s">
        <v>28</v>
      </c>
      <c r="B30" s="27">
        <v>5</v>
      </c>
      <c r="C30" s="27">
        <v>3</v>
      </c>
      <c r="D30" s="28">
        <v>995170.4</v>
      </c>
      <c r="E30" s="28">
        <v>930162.3</v>
      </c>
      <c r="F30" s="28">
        <f t="shared" si="0"/>
        <v>93.467641320521594</v>
      </c>
      <c r="G30" s="2"/>
      <c r="H30" s="2"/>
    </row>
    <row r="31" spans="1:8" ht="15.75" x14ac:dyDescent="0.2">
      <c r="A31" s="26" t="s">
        <v>27</v>
      </c>
      <c r="B31" s="27">
        <v>5</v>
      </c>
      <c r="C31" s="27">
        <v>5</v>
      </c>
      <c r="D31" s="28">
        <v>295473.7</v>
      </c>
      <c r="E31" s="28">
        <v>280497</v>
      </c>
      <c r="F31" s="28">
        <f t="shared" si="0"/>
        <v>94.931291685182131</v>
      </c>
      <c r="G31" s="2"/>
      <c r="H31" s="2"/>
    </row>
    <row r="32" spans="1:8" s="22" customFormat="1" ht="15.75" x14ac:dyDescent="0.2">
      <c r="A32" s="23" t="s">
        <v>26</v>
      </c>
      <c r="B32" s="24">
        <v>6</v>
      </c>
      <c r="C32" s="24">
        <v>0</v>
      </c>
      <c r="D32" s="25">
        <f>D33</f>
        <v>23613.3</v>
      </c>
      <c r="E32" s="25">
        <f>E33</f>
        <v>23061</v>
      </c>
      <c r="F32" s="25">
        <f t="shared" si="0"/>
        <v>97.661063891959202</v>
      </c>
      <c r="G32" s="21"/>
      <c r="H32" s="21"/>
    </row>
    <row r="33" spans="1:8" ht="15.75" x14ac:dyDescent="0.2">
      <c r="A33" s="26" t="s">
        <v>25</v>
      </c>
      <c r="B33" s="27">
        <v>6</v>
      </c>
      <c r="C33" s="27">
        <v>5</v>
      </c>
      <c r="D33" s="28">
        <v>23613.3</v>
      </c>
      <c r="E33" s="28">
        <v>23061</v>
      </c>
      <c r="F33" s="28">
        <f t="shared" si="0"/>
        <v>97.661063891959202</v>
      </c>
      <c r="G33" s="2"/>
      <c r="H33" s="2"/>
    </row>
    <row r="34" spans="1:8" s="22" customFormat="1" ht="15.75" x14ac:dyDescent="0.2">
      <c r="A34" s="23" t="s">
        <v>24</v>
      </c>
      <c r="B34" s="24">
        <v>7</v>
      </c>
      <c r="C34" s="24">
        <v>0</v>
      </c>
      <c r="D34" s="25">
        <f>SUM(D35:D40)</f>
        <v>29262109.699999999</v>
      </c>
      <c r="E34" s="25">
        <f>SUM(E35:E40)</f>
        <v>28893815.870000001</v>
      </c>
      <c r="F34" s="25">
        <f t="shared" si="0"/>
        <v>98.74139686517546</v>
      </c>
      <c r="G34" s="21"/>
      <c r="H34" s="21"/>
    </row>
    <row r="35" spans="1:8" ht="15.75" x14ac:dyDescent="0.2">
      <c r="A35" s="26" t="s">
        <v>23</v>
      </c>
      <c r="B35" s="27">
        <v>7</v>
      </c>
      <c r="C35" s="27">
        <v>1</v>
      </c>
      <c r="D35" s="28">
        <v>11442245.5</v>
      </c>
      <c r="E35" s="28">
        <v>11349533.5</v>
      </c>
      <c r="F35" s="28">
        <f t="shared" si="0"/>
        <v>99.189739461541876</v>
      </c>
      <c r="G35" s="2"/>
      <c r="H35" s="2"/>
    </row>
    <row r="36" spans="1:8" ht="15.75" x14ac:dyDescent="0.2">
      <c r="A36" s="26" t="s">
        <v>22</v>
      </c>
      <c r="B36" s="27">
        <v>7</v>
      </c>
      <c r="C36" s="27">
        <v>2</v>
      </c>
      <c r="D36" s="28">
        <v>13915401.5</v>
      </c>
      <c r="E36" s="28">
        <v>13664622</v>
      </c>
      <c r="F36" s="28">
        <f t="shared" si="0"/>
        <v>98.197827780966293</v>
      </c>
      <c r="G36" s="2"/>
      <c r="H36" s="2"/>
    </row>
    <row r="37" spans="1:8" ht="15.75" x14ac:dyDescent="0.2">
      <c r="A37" s="26" t="s">
        <v>21</v>
      </c>
      <c r="B37" s="27">
        <v>7</v>
      </c>
      <c r="C37" s="27">
        <v>3</v>
      </c>
      <c r="D37" s="28">
        <v>2783343.2</v>
      </c>
      <c r="E37" s="28">
        <v>2761693.5</v>
      </c>
      <c r="F37" s="28">
        <f t="shared" si="0"/>
        <v>99.222169224406102</v>
      </c>
      <c r="G37" s="2"/>
      <c r="H37" s="2"/>
    </row>
    <row r="38" spans="1:8" ht="31.5" x14ac:dyDescent="0.2">
      <c r="A38" s="26" t="s">
        <v>20</v>
      </c>
      <c r="B38" s="27">
        <v>7</v>
      </c>
      <c r="C38" s="27">
        <v>5</v>
      </c>
      <c r="D38" s="28">
        <v>4660.5</v>
      </c>
      <c r="E38" s="28">
        <v>3974.7</v>
      </c>
      <c r="F38" s="28">
        <f t="shared" si="0"/>
        <v>85.284840682330227</v>
      </c>
      <c r="G38" s="2"/>
      <c r="H38" s="2"/>
    </row>
    <row r="39" spans="1:8" ht="15.75" x14ac:dyDescent="0.2">
      <c r="A39" s="26" t="s">
        <v>19</v>
      </c>
      <c r="B39" s="27">
        <v>7</v>
      </c>
      <c r="C39" s="27">
        <v>7</v>
      </c>
      <c r="D39" s="28">
        <v>746454.5</v>
      </c>
      <c r="E39" s="28">
        <v>745472.5</v>
      </c>
      <c r="F39" s="28">
        <f t="shared" si="0"/>
        <v>99.868444761201118</v>
      </c>
      <c r="G39" s="2"/>
      <c r="H39" s="2"/>
    </row>
    <row r="40" spans="1:8" ht="15.75" x14ac:dyDescent="0.2">
      <c r="A40" s="26" t="s">
        <v>18</v>
      </c>
      <c r="B40" s="27">
        <v>7</v>
      </c>
      <c r="C40" s="27">
        <v>9</v>
      </c>
      <c r="D40" s="28">
        <v>370004.5</v>
      </c>
      <c r="E40" s="28">
        <v>368519.67</v>
      </c>
      <c r="F40" s="28">
        <f t="shared" si="0"/>
        <v>99.598699475276646</v>
      </c>
      <c r="G40" s="2"/>
      <c r="H40" s="2"/>
    </row>
    <row r="41" spans="1:8" s="22" customFormat="1" ht="15.75" x14ac:dyDescent="0.2">
      <c r="A41" s="23" t="s">
        <v>17</v>
      </c>
      <c r="B41" s="24">
        <v>8</v>
      </c>
      <c r="C41" s="24">
        <v>0</v>
      </c>
      <c r="D41" s="25">
        <f>SUM(D42:D43)</f>
        <v>1432321.3</v>
      </c>
      <c r="E41" s="25">
        <f>SUM(E42:E43)</f>
        <v>1406993.2</v>
      </c>
      <c r="F41" s="25">
        <f t="shared" si="0"/>
        <v>98.231674694776927</v>
      </c>
      <c r="G41" s="21"/>
      <c r="H41" s="21"/>
    </row>
    <row r="42" spans="1:8" ht="15.75" x14ac:dyDescent="0.2">
      <c r="A42" s="26" t="s">
        <v>16</v>
      </c>
      <c r="B42" s="27">
        <v>8</v>
      </c>
      <c r="C42" s="27">
        <v>1</v>
      </c>
      <c r="D42" s="28">
        <v>1430319.6</v>
      </c>
      <c r="E42" s="28">
        <v>1405067.5</v>
      </c>
      <c r="F42" s="28">
        <f t="shared" si="0"/>
        <v>98.234513461187262</v>
      </c>
      <c r="G42" s="2"/>
      <c r="H42" s="2"/>
    </row>
    <row r="43" spans="1:8" ht="15.75" x14ac:dyDescent="0.2">
      <c r="A43" s="26" t="s">
        <v>15</v>
      </c>
      <c r="B43" s="27">
        <v>8</v>
      </c>
      <c r="C43" s="27">
        <v>4</v>
      </c>
      <c r="D43" s="28">
        <v>2001.7</v>
      </c>
      <c r="E43" s="28">
        <v>1925.7</v>
      </c>
      <c r="F43" s="28">
        <f t="shared" si="0"/>
        <v>96.203227256831696</v>
      </c>
      <c r="G43" s="2"/>
      <c r="H43" s="2"/>
    </row>
    <row r="44" spans="1:8" s="22" customFormat="1" ht="15.75" x14ac:dyDescent="0.2">
      <c r="A44" s="23" t="s">
        <v>14</v>
      </c>
      <c r="B44" s="24">
        <v>10</v>
      </c>
      <c r="C44" s="24">
        <v>0</v>
      </c>
      <c r="D44" s="25">
        <f>SUM(D45:D49)</f>
        <v>3294184.8000000003</v>
      </c>
      <c r="E44" s="25">
        <f>SUM(E45:E49)</f>
        <v>3267115</v>
      </c>
      <c r="F44" s="25">
        <f t="shared" si="0"/>
        <v>99.17825496614519</v>
      </c>
      <c r="G44" s="21"/>
      <c r="H44" s="21"/>
    </row>
    <row r="45" spans="1:8" ht="15.75" x14ac:dyDescent="0.2">
      <c r="A45" s="26" t="s">
        <v>13</v>
      </c>
      <c r="B45" s="27">
        <v>10</v>
      </c>
      <c r="C45" s="27">
        <v>1</v>
      </c>
      <c r="D45" s="28">
        <v>64890.9</v>
      </c>
      <c r="E45" s="28">
        <v>64810.8</v>
      </c>
      <c r="F45" s="28">
        <f t="shared" si="0"/>
        <v>99.876562044909221</v>
      </c>
      <c r="G45" s="2"/>
      <c r="H45" s="2"/>
    </row>
    <row r="46" spans="1:8" ht="15.75" x14ac:dyDescent="0.2">
      <c r="A46" s="26" t="s">
        <v>12</v>
      </c>
      <c r="B46" s="27">
        <v>10</v>
      </c>
      <c r="C46" s="27">
        <v>2</v>
      </c>
      <c r="D46" s="28">
        <v>1093597.2</v>
      </c>
      <c r="E46" s="28">
        <v>1079498.2</v>
      </c>
      <c r="F46" s="28">
        <f t="shared" si="0"/>
        <v>98.71076846209921</v>
      </c>
      <c r="G46" s="2"/>
      <c r="H46" s="2"/>
    </row>
    <row r="47" spans="1:8" ht="15.75" x14ac:dyDescent="0.2">
      <c r="A47" s="26" t="s">
        <v>11</v>
      </c>
      <c r="B47" s="27">
        <v>10</v>
      </c>
      <c r="C47" s="27">
        <v>3</v>
      </c>
      <c r="D47" s="28">
        <v>1316881.8999999999</v>
      </c>
      <c r="E47" s="28">
        <v>1307949.1000000001</v>
      </c>
      <c r="F47" s="28">
        <f t="shared" si="0"/>
        <v>99.321670379097796</v>
      </c>
      <c r="G47" s="2"/>
      <c r="H47" s="2"/>
    </row>
    <row r="48" spans="1:8" ht="15.75" x14ac:dyDescent="0.2">
      <c r="A48" s="26" t="s">
        <v>10</v>
      </c>
      <c r="B48" s="27">
        <v>10</v>
      </c>
      <c r="C48" s="27">
        <v>4</v>
      </c>
      <c r="D48" s="28">
        <v>781113.2</v>
      </c>
      <c r="E48" s="28">
        <v>777675.2</v>
      </c>
      <c r="F48" s="28">
        <f t="shared" si="0"/>
        <v>99.559858929538009</v>
      </c>
      <c r="G48" s="2"/>
      <c r="H48" s="2"/>
    </row>
    <row r="49" spans="1:8" ht="15.75" x14ac:dyDescent="0.2">
      <c r="A49" s="26" t="s">
        <v>9</v>
      </c>
      <c r="B49" s="27">
        <v>10</v>
      </c>
      <c r="C49" s="27">
        <v>6</v>
      </c>
      <c r="D49" s="28">
        <v>37701.599999999999</v>
      </c>
      <c r="E49" s="28">
        <v>37181.699999999997</v>
      </c>
      <c r="F49" s="28">
        <f t="shared" si="0"/>
        <v>98.621013431790701</v>
      </c>
      <c r="G49" s="2"/>
      <c r="H49" s="2"/>
    </row>
    <row r="50" spans="1:8" s="22" customFormat="1" ht="15.75" x14ac:dyDescent="0.2">
      <c r="A50" s="23" t="s">
        <v>8</v>
      </c>
      <c r="B50" s="24">
        <v>11</v>
      </c>
      <c r="C50" s="24">
        <v>0</v>
      </c>
      <c r="D50" s="25">
        <f>SUM(D51:D53)</f>
        <v>1804004.9</v>
      </c>
      <c r="E50" s="25">
        <f>SUM(E51:E53)</f>
        <v>1803304.3</v>
      </c>
      <c r="F50" s="25">
        <f t="shared" si="0"/>
        <v>99.961164185307922</v>
      </c>
      <c r="G50" s="21"/>
      <c r="H50" s="21"/>
    </row>
    <row r="51" spans="1:8" ht="15.75" x14ac:dyDescent="0.2">
      <c r="A51" s="26" t="s">
        <v>7</v>
      </c>
      <c r="B51" s="27">
        <v>11</v>
      </c>
      <c r="C51" s="27">
        <v>1</v>
      </c>
      <c r="D51" s="28">
        <v>1757004.9</v>
      </c>
      <c r="E51" s="28">
        <v>1756304.3</v>
      </c>
      <c r="F51" s="28">
        <f t="shared" si="0"/>
        <v>99.960125324636266</v>
      </c>
      <c r="G51" s="2"/>
      <c r="H51" s="2"/>
    </row>
    <row r="52" spans="1:8" ht="15.75" x14ac:dyDescent="0.2">
      <c r="A52" s="26" t="s">
        <v>6</v>
      </c>
      <c r="B52" s="27">
        <v>11</v>
      </c>
      <c r="C52" s="27">
        <v>2</v>
      </c>
      <c r="D52" s="28">
        <v>42000</v>
      </c>
      <c r="E52" s="28">
        <v>42000</v>
      </c>
      <c r="F52" s="28">
        <f t="shared" si="0"/>
        <v>100</v>
      </c>
      <c r="G52" s="2"/>
      <c r="H52" s="2"/>
    </row>
    <row r="53" spans="1:8" ht="15.75" x14ac:dyDescent="0.2">
      <c r="A53" s="26" t="s">
        <v>5</v>
      </c>
      <c r="B53" s="27">
        <v>11</v>
      </c>
      <c r="C53" s="27">
        <v>3</v>
      </c>
      <c r="D53" s="28">
        <v>5000</v>
      </c>
      <c r="E53" s="28">
        <v>5000</v>
      </c>
      <c r="F53" s="28">
        <f t="shared" si="0"/>
        <v>100</v>
      </c>
      <c r="G53" s="2"/>
      <c r="H53" s="2"/>
    </row>
    <row r="54" spans="1:8" s="22" customFormat="1" ht="15.75" x14ac:dyDescent="0.2">
      <c r="A54" s="23" t="s">
        <v>4</v>
      </c>
      <c r="B54" s="24">
        <v>12</v>
      </c>
      <c r="C54" s="24">
        <v>0</v>
      </c>
      <c r="D54" s="25">
        <f>SUM(D55:D56)</f>
        <v>100959.5</v>
      </c>
      <c r="E54" s="25">
        <f>SUM(E55:E56)</f>
        <v>100276.5</v>
      </c>
      <c r="F54" s="25">
        <f t="shared" si="0"/>
        <v>99.323491102867976</v>
      </c>
      <c r="G54" s="21"/>
      <c r="H54" s="21"/>
    </row>
    <row r="55" spans="1:8" ht="15.75" x14ac:dyDescent="0.2">
      <c r="A55" s="26" t="s">
        <v>3</v>
      </c>
      <c r="B55" s="27">
        <v>12</v>
      </c>
      <c r="C55" s="27">
        <v>1</v>
      </c>
      <c r="D55" s="28">
        <v>46745.1</v>
      </c>
      <c r="E55" s="28">
        <v>46454.2</v>
      </c>
      <c r="F55" s="28">
        <f t="shared" si="0"/>
        <v>99.377688784492918</v>
      </c>
      <c r="G55" s="2"/>
      <c r="H55" s="2"/>
    </row>
    <row r="56" spans="1:8" ht="15.75" x14ac:dyDescent="0.2">
      <c r="A56" s="26" t="s">
        <v>2</v>
      </c>
      <c r="B56" s="27">
        <v>12</v>
      </c>
      <c r="C56" s="27">
        <v>4</v>
      </c>
      <c r="D56" s="28">
        <v>54214.400000000001</v>
      </c>
      <c r="E56" s="28">
        <v>53822.3</v>
      </c>
      <c r="F56" s="28">
        <f t="shared" si="0"/>
        <v>99.276760417896355</v>
      </c>
      <c r="G56" s="2"/>
      <c r="H56" s="2"/>
    </row>
    <row r="57" spans="1:8" s="22" customFormat="1" ht="15.75" x14ac:dyDescent="0.2">
      <c r="A57" s="23" t="s">
        <v>1</v>
      </c>
      <c r="B57" s="24">
        <v>13</v>
      </c>
      <c r="C57" s="24">
        <v>0</v>
      </c>
      <c r="D57" s="25">
        <f>D58</f>
        <v>1331874.8</v>
      </c>
      <c r="E57" s="25">
        <f>E58</f>
        <v>1331729.6000000001</v>
      </c>
      <c r="F57" s="25">
        <f t="shared" si="0"/>
        <v>99.989098074383577</v>
      </c>
      <c r="G57" s="21"/>
      <c r="H57" s="21"/>
    </row>
    <row r="58" spans="1:8" ht="15.75" x14ac:dyDescent="0.2">
      <c r="A58" s="26" t="s">
        <v>0</v>
      </c>
      <c r="B58" s="27">
        <v>13</v>
      </c>
      <c r="C58" s="27">
        <v>1</v>
      </c>
      <c r="D58" s="28">
        <v>1331874.8</v>
      </c>
      <c r="E58" s="28">
        <v>1331729.6000000001</v>
      </c>
      <c r="F58" s="28">
        <f t="shared" si="0"/>
        <v>99.989098074383577</v>
      </c>
      <c r="G58" s="2"/>
      <c r="H58" s="2"/>
    </row>
    <row r="59" spans="1:8" ht="15.75" x14ac:dyDescent="0.25">
      <c r="A59" s="29" t="s">
        <v>56</v>
      </c>
      <c r="B59" s="30"/>
      <c r="C59" s="30"/>
      <c r="D59" s="31">
        <f>D11+D20+D22+D27+D32+D34+D41+D44+D50+D54+D57</f>
        <v>51219965.999999993</v>
      </c>
      <c r="E59" s="31">
        <f>E11+E20+E22+E27+E32+E34+E41+E44+E50+E54+E57</f>
        <v>50366697.57</v>
      </c>
      <c r="F59" s="25">
        <f t="shared" si="0"/>
        <v>98.334109729787812</v>
      </c>
      <c r="G59" s="3"/>
      <c r="H59" s="4"/>
    </row>
    <row r="60" spans="1:8" x14ac:dyDescent="0.2">
      <c r="A60" s="4"/>
      <c r="B60" s="4"/>
      <c r="C60" s="4"/>
      <c r="D60" s="2"/>
      <c r="E60" s="2"/>
      <c r="F60" s="3"/>
      <c r="G60" s="2"/>
      <c r="H60" s="2"/>
    </row>
    <row r="61" spans="1:8" x14ac:dyDescent="0.2">
      <c r="A61" s="32" t="s">
        <v>57</v>
      </c>
      <c r="B61" s="33"/>
      <c r="C61" s="33"/>
      <c r="D61" s="33"/>
      <c r="E61" s="33"/>
      <c r="F61" s="33"/>
      <c r="G61" s="2"/>
      <c r="H61" s="2"/>
    </row>
    <row r="62" spans="1:8" x14ac:dyDescent="0.2">
      <c r="A62" s="20"/>
      <c r="B62" s="20"/>
      <c r="C62" s="20"/>
      <c r="D62" s="20"/>
      <c r="E62" s="20"/>
    </row>
  </sheetData>
  <mergeCells count="11">
    <mergeCell ref="A61:F61"/>
    <mergeCell ref="E8:F8"/>
    <mergeCell ref="A6:F6"/>
    <mergeCell ref="D1:F1"/>
    <mergeCell ref="D2:F2"/>
    <mergeCell ref="D3:F3"/>
    <mergeCell ref="D4:F4"/>
    <mergeCell ref="A8:A9"/>
    <mergeCell ref="B8:B9"/>
    <mergeCell ref="C8:C9"/>
    <mergeCell ref="D8:D9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6KDV5W64NSFS-550-9468</_dlc_DocId>
    <_dlc_DocIdUrl xmlns="746016b1-ecc9-410e-95eb-a13f7eb3881b">
      <Url>http://port.admnsk.ru/sites/main/sovet/_layouts/DocIdRedir.aspx?ID=6KDV5W64NSFS-550-9468</Url>
      <Description>6KDV5W64NSFS-550-9468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AF9738-BE48-4B9E-A759-74115550F0E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C895F79-FEAE-4238-96B2-B93B1E0ED9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F72F92-2EA7-417C-8781-289AA9F7375D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746016b1-ecc9-410e-95eb-a13f7eb3881b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636D514C-EB3D-4F4D-BCA1-768C097E50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2020-04-02T03:02:51Z</cp:lastPrinted>
  <dcterms:created xsi:type="dcterms:W3CDTF">2019-03-18T04:23:17Z</dcterms:created>
  <dcterms:modified xsi:type="dcterms:W3CDTF">2020-06-23T06:29:21Z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fa33c7bc-abc9-41e2-b3c1-e5488d761a4a</vt:lpwstr>
  </property>
</Properties>
</file>